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D:\Tenders\Construction of Store platform at Fatehgarh-II SS\Volume-II\"/>
    </mc:Choice>
  </mc:AlternateContent>
  <xr:revisionPtr revIDLastSave="0" documentId="13_ncr:1_{4187A61F-0165-441E-8220-A73D5CA7BEBF}" xr6:coauthVersionLast="47" xr6:coauthVersionMax="47" xr10:uidLastSave="{00000000-0000-0000-0000-000000000000}"/>
  <bookViews>
    <workbookView xWindow="-120" yWindow="-120" windowWidth="29040" windowHeight="15720" xr2:uid="{00000000-000D-0000-FFFF-FFFF00000000}"/>
  </bookViews>
  <sheets>
    <sheet name="BOQ" sheetId="2" r:id="rId1"/>
    <sheet name="Measurement 30 m" sheetId="4" r:id="rId2"/>
    <sheet name="Area Requirements" sheetId="3" r:id="rId3"/>
  </sheets>
  <definedNames>
    <definedName name="_xlnm.Print_Area" localSheetId="0">BOQ!$A$1:$G$20</definedName>
    <definedName name="_xlnm.Print_Titles" localSheetId="0">BOQ!$4:$4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2" l="1"/>
  <c r="E6" i="2"/>
  <c r="K20" i="4"/>
  <c r="G61" i="4"/>
  <c r="E61" i="4"/>
  <c r="D61" i="4"/>
  <c r="E17" i="2"/>
  <c r="E15" i="2"/>
  <c r="E11" i="2"/>
  <c r="E10" i="2"/>
  <c r="G47" i="4"/>
  <c r="G57" i="4"/>
  <c r="G58" i="4" s="1"/>
  <c r="D57" i="4"/>
  <c r="D53" i="4"/>
  <c r="D52" i="4"/>
  <c r="D51" i="4"/>
  <c r="D50" i="4"/>
  <c r="G46" i="4"/>
  <c r="G42" i="4"/>
  <c r="G43" i="4" s="1"/>
  <c r="D42" i="4"/>
  <c r="D24" i="4"/>
  <c r="D25" i="4" s="1"/>
  <c r="D6" i="4"/>
  <c r="D11" i="4" s="1"/>
  <c r="D12" i="4" s="1"/>
  <c r="D13" i="4" s="1"/>
  <c r="D18" i="4" s="1"/>
  <c r="G53" i="4"/>
  <c r="G52" i="4"/>
  <c r="G51" i="4"/>
  <c r="G50" i="4"/>
  <c r="G54" i="4" s="1"/>
  <c r="G30" i="4"/>
  <c r="G31" i="4" s="1"/>
  <c r="G19" i="4"/>
  <c r="F6" i="4"/>
  <c r="G6" i="4" s="1"/>
  <c r="E6" i="4"/>
  <c r="F6" i="3"/>
  <c r="G6" i="3" s="1"/>
  <c r="E5" i="3"/>
  <c r="F5" i="3" s="1"/>
  <c r="G5" i="3" s="1"/>
  <c r="F4" i="3"/>
  <c r="G4" i="3" s="1"/>
  <c r="C4" i="3"/>
  <c r="E3" i="3"/>
  <c r="F3" i="3" s="1"/>
  <c r="G3" i="3" s="1"/>
  <c r="G7" i="3" l="1"/>
  <c r="G8" i="3" s="1"/>
  <c r="G7" i="4"/>
  <c r="G34" i="4"/>
  <c r="E24" i="4"/>
  <c r="E25" i="4" s="1"/>
  <c r="G25" i="4" l="1"/>
  <c r="G24" i="4"/>
  <c r="G26" i="4" s="1"/>
  <c r="G11" i="4"/>
  <c r="G12" i="4" l="1"/>
  <c r="G37" i="4" s="1"/>
  <c r="G36" i="4"/>
  <c r="G18" i="4" l="1"/>
  <c r="G20" i="4" s="1"/>
  <c r="G13" i="4"/>
  <c r="G14" i="4" s="1"/>
  <c r="G35" i="4" l="1"/>
  <c r="G38" i="4" s="1"/>
</calcChain>
</file>

<file path=xl/sharedStrings.xml><?xml version="1.0" encoding="utf-8"?>
<sst xmlns="http://schemas.openxmlformats.org/spreadsheetml/2006/main" count="158" uniqueCount="97">
  <si>
    <t>Sl. No.</t>
  </si>
  <si>
    <t>Description</t>
  </si>
  <si>
    <t>No.</t>
  </si>
  <si>
    <t>L</t>
  </si>
  <si>
    <t>B</t>
  </si>
  <si>
    <t>H</t>
  </si>
  <si>
    <t>Qty</t>
  </si>
  <si>
    <t>Remarks</t>
  </si>
  <si>
    <t>A</t>
  </si>
  <si>
    <t>Excavation</t>
  </si>
  <si>
    <t xml:space="preserve">Excavation </t>
  </si>
  <si>
    <t>Brickwork</t>
  </si>
  <si>
    <t>Brickwork 460 mm Thick</t>
  </si>
  <si>
    <t>Brickwork 345 mm Thick</t>
  </si>
  <si>
    <t>Unit</t>
  </si>
  <si>
    <t>Cum</t>
  </si>
  <si>
    <t>Total</t>
  </si>
  <si>
    <t>C</t>
  </si>
  <si>
    <t>PCC 1:4:8</t>
  </si>
  <si>
    <t>Foundation base</t>
  </si>
  <si>
    <t>D</t>
  </si>
  <si>
    <t>WMM</t>
  </si>
  <si>
    <t>WMM 1st layer</t>
  </si>
  <si>
    <t>WMM 2nd layer</t>
  </si>
  <si>
    <t>Platform Base</t>
  </si>
  <si>
    <t>E</t>
  </si>
  <si>
    <t>PCC 1:2:4</t>
  </si>
  <si>
    <t>PCC top layer</t>
  </si>
  <si>
    <t>F</t>
  </si>
  <si>
    <t>G</t>
  </si>
  <si>
    <t>Backfilling of soil</t>
  </si>
  <si>
    <t>Less PCC</t>
  </si>
  <si>
    <t>Plastering</t>
  </si>
  <si>
    <t>Sqm</t>
  </si>
  <si>
    <t>I</t>
  </si>
  <si>
    <t>Clearing Area</t>
  </si>
  <si>
    <t>PCC Shuttering</t>
  </si>
  <si>
    <t>Clearing of Area</t>
  </si>
  <si>
    <t>Platform Base 1:4:8</t>
  </si>
  <si>
    <t>Platform Base 1:2:4</t>
  </si>
  <si>
    <t>Foundation Base 1:4:8 (Outer)</t>
  </si>
  <si>
    <t>Foundation Base 1:4:8 (Inner)</t>
  </si>
  <si>
    <t>Plastering on outer surface of BW (230 mm)</t>
  </si>
  <si>
    <t>Clearing jungle including uprooting of rank vegetation, grass, brush wood, trees and saplings of girth up to 30 cm measured at a height of 1 m above ground level and removal of rubbish up to a distance of 50 m outside the periphery of the area cleared.\</t>
  </si>
  <si>
    <t>DSR Code
(2021)</t>
  </si>
  <si>
    <t>4.1.3</t>
  </si>
  <si>
    <t>4.1.8</t>
  </si>
  <si>
    <t>Centering and shuttering including strutting, propping etc. and removal of form work for :
Foundations, footings, bases for columns</t>
  </si>
  <si>
    <t>4.3.1</t>
  </si>
  <si>
    <t>Brick work with common burnt clay F.P.S. (non modular) bricks of class designation 7.5 in foundation and plinth in:
Cement mortar 1:6 (1 cement : 6 coarse sand)</t>
  </si>
  <si>
    <t>6.1.2</t>
  </si>
  <si>
    <t>13.1.2</t>
  </si>
  <si>
    <t>Bitumen Joint Filling</t>
  </si>
  <si>
    <t>per cm depth per cm width per meter length</t>
  </si>
  <si>
    <t>16.46.1</t>
  </si>
  <si>
    <t>Providing &amp; filling in position rubberized bitumen hot sealing compound for sealing of expansion joints in road /pavements all complete as per direction of E-I-C : Using grade A Sealing compound conforming to IS-1834</t>
  </si>
  <si>
    <t>Brickwork 575 mm Thick</t>
  </si>
  <si>
    <t>Filling available excavated earth (excluding rock) in trenches, plinth, sides of foundations etc. in layers not exceeding 20cm in depth, consolidating each deposited layer by ramming and watering, lead up to 50 m and lift upto 1.5 m.</t>
  </si>
  <si>
    <t>Providing and laying in position cement concrete of specified grade excluding the cost of centering and shuttering - All work up to plinth level : 1:2:4 (1 cement : 2 coarse sand (zone-III) derived from natural sources : 4 graded stone aggregate 20 mm nominal size derived from natural sources)</t>
  </si>
  <si>
    <t>Providing and laying in position cement concrete of specified grade excluding the cost of centering and shuttering - All work up to plinth level : 
1:4:8 (1 Cement : 4 coarse sand (zone-III) derived from natural
sources : 8 graded stone aggregate 40 mm nominal size
derived from natural sources)</t>
  </si>
  <si>
    <t>Providing, laying, spreading and compacting graded stone aggregate (size range 53 mm to 0.075 mm ) to wet mix macadam (WMM) specification including premixing the material with water at OMC in for all leads &amp; lifts, laying in uniform layers with mechanical paverfinisher in sub- base / base course on well prepared surface and compacting with vibratory roller of 8 to 10 tonne capacity to achievethe desired density, complete as per specifications and directions of Engineer-in-Charge.</t>
  </si>
  <si>
    <t>Less Brickwork 575mm thick</t>
  </si>
  <si>
    <t>Less Brickwork 460 mm thick</t>
  </si>
  <si>
    <t>Providing Expansion joint of 10 mm width &amp; 100 mm depth Every 8 meter interval</t>
  </si>
  <si>
    <t>Sl No.</t>
  </si>
  <si>
    <t>Equipment descriptiopn</t>
  </si>
  <si>
    <t>Nos.</t>
  </si>
  <si>
    <t>Storage space requirement per nos. in open platform</t>
  </si>
  <si>
    <t>Length</t>
  </si>
  <si>
    <t>Width</t>
  </si>
  <si>
    <t>Area for 1 CB (SQM)</t>
  </si>
  <si>
    <t>Total area required (SQM)</t>
  </si>
  <si>
    <t>765KV 3 phase CB</t>
  </si>
  <si>
    <t>Operator mechanish for 765KV CB</t>
  </si>
  <si>
    <t>400KV 3 phase CB</t>
  </si>
  <si>
    <t>220KV 3 phase CB</t>
  </si>
  <si>
    <t>Total area of open platform required for storage in SQM =</t>
  </si>
  <si>
    <t>Total area required considering 5% extra =</t>
  </si>
  <si>
    <t>BOQ for 04 Nos. Open Platforms at 765 kV Fatehgarh-II Substation</t>
  </si>
  <si>
    <t>Total qty</t>
  </si>
  <si>
    <t>-</t>
  </si>
  <si>
    <t>J</t>
  </si>
  <si>
    <t>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earthwith lead upto 50 metres.</t>
  </si>
  <si>
    <t>Say</t>
  </si>
  <si>
    <t>12 mm cement plaster of mix : 1:6 (1 cement: 6 fine sand)</t>
  </si>
  <si>
    <t>2.3.1 - 2.4</t>
  </si>
  <si>
    <t>2.25.1-2.4</t>
  </si>
  <si>
    <t>Earth work in rough excavation, banking excavated earth in layers not exceeding 20cm in depth, breaking clods, watering, rolling each layer with ½ tonne roller or wooden or steel rammers,  and dressing up in embankments for roads, flood banks, marginal banks and guide banks or filling up ground depressions, lead upto 50 m and lift upto 1.5 m : 2.2.1 All kinds of soil</t>
  </si>
  <si>
    <t>Banking excavated earth in layers not exceeding 20 cm in depth, breaking clods, watering, rolling each layer with ½ tonne roller, or wooden or steel rammers,  and dressing up, in embankments for roads, flood banks, marginal banks, and guide banks etc., lead upto 50 m and lift upto 1.5 m :  All kinds of soil</t>
  </si>
  <si>
    <t>Extra for compaction of earth work in embankment under optimum moisture conditions to give at least 95% of the maximum dry density (proctor density)</t>
  </si>
  <si>
    <t>Earth work in excavation by mechanical means (Hydraulic excavator)/ manual means in foundation trenches (not exceeding 1.5 m in width or 10 sqm on plan) including dressing of sides and ramming of bottoms, for all lift, including getting out the excavated soil and disposal of surplus excavated soil as directed within a lead of 50 m.  All kinds of soil</t>
  </si>
  <si>
    <t>2.8.1</t>
  </si>
  <si>
    <t>Unit Rate (Excl. GST)</t>
  </si>
  <si>
    <t>Total Amount</t>
  </si>
  <si>
    <t>GST @18%</t>
  </si>
  <si>
    <t>Total Amount Incl. GST</t>
  </si>
  <si>
    <t xml:space="preserve">Total Amount Excl GST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</si>
</sst>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5" x14ac:knownFonts="1">
    <font>
      <sz val="11"/>
      <color theme="1"/>
      <name val="Calibri"/>
      <family val="2"/>
      <scheme val="minor"/>
    </font>
    <font>
      <sz val="11"/>
      <color theme="1"/>
      <name val="Book Antiqua"/>
      <family val="1"/>
    </font>
    <font>
      <b/>
      <sz val="14"/>
      <color theme="1"/>
      <name val="Book Antiqua"/>
      <family val="1"/>
    </font>
    <font>
      <sz val="14"/>
      <color theme="1"/>
      <name val="Book Antiqua"/>
      <family val="1"/>
    </font>
    <font>
      <b/>
      <sz val="11"/>
      <color theme="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theme="5" tint="0.59999389629810485"/>
        <bgColor indexed="64"/>
      </patternFill>
    </fill>
    <fill>
      <patternFill patternType="solid">
        <fgColor rgb="FFFFFF00"/>
        <bgColor indexed="64"/>
      </patternFill>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164" fontId="1" fillId="0" borderId="1" xfId="0" applyNumberFormat="1" applyFont="1" applyBorder="1" applyAlignment="1">
      <alignment horizontal="center" vertical="center"/>
    </xf>
    <xf numFmtId="164" fontId="1" fillId="0" borderId="1" xfId="0" applyNumberFormat="1" applyFont="1" applyBorder="1" applyAlignment="1">
      <alignment horizontal="center" vertical="center" wrapText="1"/>
    </xf>
    <xf numFmtId="164" fontId="3" fillId="4" borderId="1" xfId="0" applyNumberFormat="1" applyFont="1" applyFill="1" applyBorder="1" applyAlignment="1">
      <alignment horizontal="center" vertical="center"/>
    </xf>
    <xf numFmtId="0" fontId="4" fillId="5"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4" borderId="1" xfId="0" applyFill="1" applyBorder="1" applyAlignment="1">
      <alignment horizontal="center" vertical="center"/>
    </xf>
    <xf numFmtId="1" fontId="0" fillId="4" borderId="1" xfId="0" applyNumberFormat="1" applyFill="1" applyBorder="1" applyAlignment="1">
      <alignment horizontal="center" vertical="center"/>
    </xf>
    <xf numFmtId="0" fontId="1" fillId="4" borderId="1" xfId="0" applyFont="1" applyFill="1" applyBorder="1" applyAlignment="1">
      <alignment horizontal="center" vertical="center"/>
    </xf>
    <xf numFmtId="0" fontId="1" fillId="4" borderId="4" xfId="0" applyFont="1" applyFill="1" applyBorder="1" applyAlignment="1">
      <alignment horizontal="center" vertical="center"/>
    </xf>
    <xf numFmtId="0" fontId="1" fillId="0" borderId="1" xfId="0" applyFont="1" applyBorder="1" applyAlignment="1">
      <alignment vertical="center"/>
    </xf>
    <xf numFmtId="0" fontId="1" fillId="0" borderId="0" xfId="0" applyFont="1" applyAlignment="1">
      <alignment horizontal="left"/>
    </xf>
    <xf numFmtId="164" fontId="1" fillId="0" borderId="0" xfId="0" applyNumberFormat="1" applyFont="1"/>
    <xf numFmtId="1" fontId="1" fillId="0" borderId="1" xfId="0" applyNumberFormat="1" applyFont="1" applyBorder="1" applyAlignment="1">
      <alignment horizontal="center" vertical="center"/>
    </xf>
    <xf numFmtId="0" fontId="1" fillId="0" borderId="1" xfId="0" applyFont="1" applyBorder="1" applyAlignment="1">
      <alignment horizontal="justify" vertical="center" wrapText="1"/>
    </xf>
    <xf numFmtId="0" fontId="3" fillId="4" borderId="1" xfId="0" applyFont="1" applyFill="1" applyBorder="1" applyAlignment="1">
      <alignment horizontal="center" vertical="center"/>
    </xf>
    <xf numFmtId="0" fontId="2" fillId="0" borderId="0" xfId="0" applyFont="1" applyAlignment="1">
      <alignment horizontal="center"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4" xfId="0" applyFont="1" applyFill="1" applyBorder="1" applyAlignment="1">
      <alignment horizontal="center" vertical="center"/>
    </xf>
    <xf numFmtId="0" fontId="1" fillId="0" borderId="1" xfId="0" applyFont="1" applyBorder="1" applyAlignment="1">
      <alignment horizontal="center" vertical="center"/>
    </xf>
    <xf numFmtId="0" fontId="0" fillId="4" borderId="1" xfId="0" applyFill="1" applyBorder="1" applyAlignment="1">
      <alignment horizontal="center" vertical="center"/>
    </xf>
    <xf numFmtId="0" fontId="4" fillId="5" borderId="1" xfId="0" applyFont="1" applyFill="1" applyBorder="1" applyAlignment="1">
      <alignment horizontal="center" vertical="center" wrapText="1"/>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0"/>
  <sheetViews>
    <sheetView tabSelected="1" view="pageBreakPreview" topLeftCell="A12" zoomScaleNormal="100" zoomScaleSheetLayoutView="100" workbookViewId="0">
      <selection activeCell="C5" sqref="C5"/>
    </sheetView>
  </sheetViews>
  <sheetFormatPr defaultColWidth="8.7109375" defaultRowHeight="16.5" x14ac:dyDescent="0.3"/>
  <cols>
    <col min="1" max="1" width="8.7109375" style="1"/>
    <col min="2" max="2" width="12.140625" style="1" customWidth="1"/>
    <col min="3" max="3" width="61.42578125" style="18" customWidth="1"/>
    <col min="4" max="4" width="13" style="1" customWidth="1"/>
    <col min="5" max="5" width="8.7109375" style="1"/>
    <col min="6" max="6" width="18.5703125" style="19" customWidth="1"/>
    <col min="7" max="7" width="18.85546875" style="19" bestFit="1" customWidth="1"/>
    <col min="8" max="9" width="8.7109375" style="1"/>
    <col min="10" max="10" width="12.42578125" style="1" bestFit="1" customWidth="1"/>
    <col min="11" max="16384" width="8.7109375" style="1"/>
  </cols>
  <sheetData>
    <row r="1" spans="1:7" ht="16.5" customHeight="1" x14ac:dyDescent="0.3">
      <c r="A1" s="23" t="s">
        <v>78</v>
      </c>
      <c r="B1" s="23"/>
      <c r="C1" s="23"/>
      <c r="D1" s="23"/>
      <c r="E1" s="23"/>
      <c r="F1" s="23"/>
      <c r="G1" s="23"/>
    </row>
    <row r="2" spans="1:7" ht="16.5" customHeight="1" x14ac:dyDescent="0.3">
      <c r="A2" s="23"/>
      <c r="B2" s="23"/>
      <c r="C2" s="23"/>
      <c r="D2" s="23"/>
      <c r="E2" s="23"/>
      <c r="F2" s="23"/>
      <c r="G2" s="23"/>
    </row>
    <row r="3" spans="1:7" x14ac:dyDescent="0.3">
      <c r="A3" s="23"/>
      <c r="B3" s="23"/>
      <c r="C3" s="23"/>
      <c r="D3" s="23"/>
      <c r="E3" s="23"/>
      <c r="F3" s="23"/>
      <c r="G3" s="23"/>
    </row>
    <row r="4" spans="1:7" ht="33" x14ac:dyDescent="0.3">
      <c r="A4" s="2" t="s">
        <v>0</v>
      </c>
      <c r="B4" s="5" t="s">
        <v>44</v>
      </c>
      <c r="C4" s="2" t="s">
        <v>1</v>
      </c>
      <c r="D4" s="2" t="s">
        <v>14</v>
      </c>
      <c r="E4" s="2" t="s">
        <v>6</v>
      </c>
      <c r="F4" s="8" t="s">
        <v>92</v>
      </c>
      <c r="G4" s="7" t="s">
        <v>93</v>
      </c>
    </row>
    <row r="5" spans="1:7" ht="115.5" x14ac:dyDescent="0.3">
      <c r="A5" s="2">
        <v>1</v>
      </c>
      <c r="B5" s="2" t="s">
        <v>91</v>
      </c>
      <c r="C5" s="21" t="s">
        <v>90</v>
      </c>
      <c r="D5" s="2" t="s">
        <v>15</v>
      </c>
      <c r="E5" s="2">
        <v>479</v>
      </c>
      <c r="F5" s="7"/>
      <c r="G5" s="7"/>
    </row>
    <row r="6" spans="1:7" ht="99" x14ac:dyDescent="0.3">
      <c r="A6" s="2">
        <v>2</v>
      </c>
      <c r="B6" s="2" t="s">
        <v>85</v>
      </c>
      <c r="C6" s="21" t="s">
        <v>88</v>
      </c>
      <c r="D6" s="2" t="s">
        <v>15</v>
      </c>
      <c r="E6" s="2">
        <f>E5-E7</f>
        <v>201</v>
      </c>
      <c r="F6" s="7"/>
      <c r="G6" s="7"/>
    </row>
    <row r="7" spans="1:7" ht="82.5" x14ac:dyDescent="0.3">
      <c r="A7" s="2">
        <v>3</v>
      </c>
      <c r="B7" s="2">
        <v>2.25</v>
      </c>
      <c r="C7" s="21" t="s">
        <v>57</v>
      </c>
      <c r="D7" s="2" t="s">
        <v>15</v>
      </c>
      <c r="E7" s="2">
        <v>278</v>
      </c>
      <c r="F7" s="7"/>
      <c r="G7" s="7"/>
    </row>
    <row r="8" spans="1:7" ht="115.5" x14ac:dyDescent="0.3">
      <c r="A8" s="2">
        <v>4</v>
      </c>
      <c r="B8" s="2" t="s">
        <v>86</v>
      </c>
      <c r="C8" s="21" t="s">
        <v>87</v>
      </c>
      <c r="D8" s="2" t="s">
        <v>15</v>
      </c>
      <c r="E8" s="2">
        <v>160</v>
      </c>
      <c r="F8" s="7"/>
      <c r="G8" s="7"/>
    </row>
    <row r="9" spans="1:7" ht="49.5" x14ac:dyDescent="0.3">
      <c r="A9" s="2">
        <v>5</v>
      </c>
      <c r="B9" s="2">
        <v>16.2</v>
      </c>
      <c r="C9" s="21" t="s">
        <v>89</v>
      </c>
      <c r="D9" s="2" t="s">
        <v>15</v>
      </c>
      <c r="E9" s="2">
        <f>E8+E6</f>
        <v>361</v>
      </c>
      <c r="F9" s="7"/>
      <c r="G9" s="7"/>
    </row>
    <row r="10" spans="1:7" ht="82.5" x14ac:dyDescent="0.3">
      <c r="A10" s="2">
        <v>5</v>
      </c>
      <c r="B10" s="2">
        <v>2.31</v>
      </c>
      <c r="C10" s="21" t="s">
        <v>43</v>
      </c>
      <c r="D10" s="2" t="s">
        <v>33</v>
      </c>
      <c r="E10" s="2">
        <f>'Measurement 30 m'!G47</f>
        <v>3960</v>
      </c>
      <c r="F10" s="7"/>
      <c r="G10" s="7"/>
    </row>
    <row r="11" spans="1:7" ht="99" x14ac:dyDescent="0.3">
      <c r="A11" s="2">
        <v>6</v>
      </c>
      <c r="B11" s="2" t="s">
        <v>45</v>
      </c>
      <c r="C11" s="21" t="s">
        <v>58</v>
      </c>
      <c r="D11" s="2" t="s">
        <v>15</v>
      </c>
      <c r="E11" s="2">
        <f>'Measurement 30 m'!G31</f>
        <v>360</v>
      </c>
      <c r="F11" s="7"/>
      <c r="G11" s="7"/>
    </row>
    <row r="12" spans="1:7" ht="115.5" x14ac:dyDescent="0.3">
      <c r="A12" s="2">
        <v>7</v>
      </c>
      <c r="B12" s="2" t="s">
        <v>46</v>
      </c>
      <c r="C12" s="21" t="s">
        <v>59</v>
      </c>
      <c r="D12" s="2" t="s">
        <v>15</v>
      </c>
      <c r="E12" s="2">
        <v>320</v>
      </c>
      <c r="F12" s="7"/>
      <c r="G12" s="7"/>
    </row>
    <row r="13" spans="1:7" ht="49.5" x14ac:dyDescent="0.3">
      <c r="A13" s="2">
        <v>8</v>
      </c>
      <c r="B13" s="2" t="s">
        <v>48</v>
      </c>
      <c r="C13" s="21" t="s">
        <v>47</v>
      </c>
      <c r="D13" s="2" t="s">
        <v>33</v>
      </c>
      <c r="E13" s="2">
        <v>180</v>
      </c>
      <c r="F13" s="7"/>
      <c r="G13" s="7"/>
    </row>
    <row r="14" spans="1:7" ht="49.5" x14ac:dyDescent="0.3">
      <c r="A14" s="2">
        <v>9</v>
      </c>
      <c r="B14" s="2" t="s">
        <v>50</v>
      </c>
      <c r="C14" s="21" t="s">
        <v>49</v>
      </c>
      <c r="D14" s="2" t="s">
        <v>15</v>
      </c>
      <c r="E14" s="2">
        <v>217</v>
      </c>
      <c r="F14" s="7"/>
      <c r="G14" s="7"/>
    </row>
    <row r="15" spans="1:7" x14ac:dyDescent="0.3">
      <c r="A15" s="2">
        <v>10</v>
      </c>
      <c r="B15" s="2" t="s">
        <v>51</v>
      </c>
      <c r="C15" s="21" t="s">
        <v>84</v>
      </c>
      <c r="D15" s="2" t="s">
        <v>33</v>
      </c>
      <c r="E15" s="2">
        <f>'Measurement 30 m'!G43</f>
        <v>144</v>
      </c>
      <c r="F15" s="7"/>
      <c r="G15" s="7"/>
    </row>
    <row r="16" spans="1:7" ht="148.5" x14ac:dyDescent="0.3">
      <c r="A16" s="2">
        <v>11</v>
      </c>
      <c r="B16" s="2">
        <v>16.79</v>
      </c>
      <c r="C16" s="21" t="s">
        <v>60</v>
      </c>
      <c r="D16" s="2" t="s">
        <v>15</v>
      </c>
      <c r="E16" s="2">
        <v>688</v>
      </c>
      <c r="F16" s="7"/>
      <c r="G16" s="7"/>
    </row>
    <row r="17" spans="1:7" ht="82.5" x14ac:dyDescent="0.3">
      <c r="A17" s="2">
        <v>12</v>
      </c>
      <c r="B17" s="2" t="s">
        <v>54</v>
      </c>
      <c r="C17" s="21" t="s">
        <v>55</v>
      </c>
      <c r="D17" s="5" t="s">
        <v>53</v>
      </c>
      <c r="E17" s="2">
        <f>'Measurement 30 m'!G58</f>
        <v>8640</v>
      </c>
      <c r="F17" s="7"/>
      <c r="G17" s="7"/>
    </row>
    <row r="18" spans="1:7" ht="18.75" x14ac:dyDescent="0.3">
      <c r="A18" s="22" t="s">
        <v>96</v>
      </c>
      <c r="B18" s="22"/>
      <c r="C18" s="22"/>
      <c r="D18" s="22"/>
      <c r="E18" s="22"/>
      <c r="F18" s="22"/>
      <c r="G18" s="9"/>
    </row>
    <row r="19" spans="1:7" ht="18.75" x14ac:dyDescent="0.3">
      <c r="A19" s="33" t="s">
        <v>94</v>
      </c>
      <c r="B19" s="34"/>
      <c r="C19" s="34"/>
      <c r="D19" s="34"/>
      <c r="E19" s="34"/>
      <c r="F19" s="35"/>
      <c r="G19" s="9"/>
    </row>
    <row r="20" spans="1:7" ht="18.75" x14ac:dyDescent="0.3">
      <c r="A20" s="22" t="s">
        <v>95</v>
      </c>
      <c r="B20" s="22"/>
      <c r="C20" s="22"/>
      <c r="D20" s="22"/>
      <c r="E20" s="22"/>
      <c r="F20" s="22"/>
      <c r="G20" s="9"/>
    </row>
  </sheetData>
  <mergeCells count="4">
    <mergeCell ref="A18:F18"/>
    <mergeCell ref="A20:F20"/>
    <mergeCell ref="A1:G3"/>
    <mergeCell ref="A19:F19"/>
  </mergeCells>
  <printOptions horizontalCentered="1"/>
  <pageMargins left="0.23622047244094491" right="0.23622047244094491" top="0.23622047244094491" bottom="0.23622047244094491" header="0.31496062992125984" footer="0.31496062992125984"/>
  <pageSetup paperSize="9" scale="84"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AC721-0285-4D03-A664-6E85B19CD9FB}">
  <dimension ref="A2:L62"/>
  <sheetViews>
    <sheetView topLeftCell="A14" workbookViewId="0">
      <selection activeCell="L21" sqref="L21"/>
    </sheetView>
  </sheetViews>
  <sheetFormatPr defaultColWidth="8.7109375" defaultRowHeight="16.5" x14ac:dyDescent="0.3"/>
  <cols>
    <col min="1" max="1" width="8.7109375" style="1"/>
    <col min="2" max="2" width="43.7109375" style="1" bestFit="1" customWidth="1"/>
    <col min="3" max="6" width="8.7109375" style="1"/>
    <col min="7" max="7" width="10.7109375" style="1" bestFit="1" customWidth="1"/>
    <col min="8" max="16384" width="8.7109375" style="1"/>
  </cols>
  <sheetData>
    <row r="2" spans="1:9" ht="40.5" customHeight="1" x14ac:dyDescent="0.3">
      <c r="A2" s="30" t="s">
        <v>78</v>
      </c>
      <c r="B2" s="30"/>
      <c r="C2" s="30"/>
      <c r="D2" s="30"/>
      <c r="E2" s="30"/>
      <c r="F2" s="30"/>
      <c r="G2" s="30"/>
      <c r="H2" s="30"/>
      <c r="I2" s="30"/>
    </row>
    <row r="4" spans="1:9" x14ac:dyDescent="0.3">
      <c r="A4" s="4" t="s">
        <v>0</v>
      </c>
      <c r="B4" s="4" t="s">
        <v>1</v>
      </c>
      <c r="C4" s="4" t="s">
        <v>2</v>
      </c>
      <c r="D4" s="4" t="s">
        <v>3</v>
      </c>
      <c r="E4" s="4" t="s">
        <v>4</v>
      </c>
      <c r="F4" s="4" t="s">
        <v>5</v>
      </c>
      <c r="G4" s="4" t="s">
        <v>6</v>
      </c>
      <c r="H4" s="4" t="s">
        <v>14</v>
      </c>
      <c r="I4" s="4" t="s">
        <v>7</v>
      </c>
    </row>
    <row r="5" spans="1:9" x14ac:dyDescent="0.3">
      <c r="A5" s="3" t="s">
        <v>8</v>
      </c>
      <c r="B5" s="24" t="s">
        <v>9</v>
      </c>
      <c r="C5" s="25"/>
      <c r="D5" s="25"/>
      <c r="E5" s="25"/>
      <c r="F5" s="25"/>
      <c r="G5" s="25"/>
      <c r="H5" s="25"/>
      <c r="I5" s="26"/>
    </row>
    <row r="6" spans="1:9" x14ac:dyDescent="0.3">
      <c r="A6" s="2"/>
      <c r="B6" s="2" t="s">
        <v>10</v>
      </c>
      <c r="C6" s="2">
        <v>4</v>
      </c>
      <c r="D6" s="2">
        <f>4*(30-0.345)</f>
        <v>118.62</v>
      </c>
      <c r="E6" s="2">
        <f>0.7+0.3+0.3</f>
        <v>1.3</v>
      </c>
      <c r="F6" s="2">
        <f>0.1+0.375+0.3</f>
        <v>0.77499999999999991</v>
      </c>
      <c r="G6" s="2">
        <f>PRODUCT(C6:F6)</f>
        <v>478.03859999999997</v>
      </c>
      <c r="H6" s="2" t="s">
        <v>15</v>
      </c>
      <c r="I6" s="2"/>
    </row>
    <row r="7" spans="1:9" x14ac:dyDescent="0.3">
      <c r="A7" s="27" t="s">
        <v>79</v>
      </c>
      <c r="B7" s="28"/>
      <c r="C7" s="28"/>
      <c r="D7" s="28"/>
      <c r="E7" s="28"/>
      <c r="F7" s="29"/>
      <c r="G7" s="15">
        <f>G6</f>
        <v>478.03859999999997</v>
      </c>
      <c r="H7" s="15" t="s">
        <v>15</v>
      </c>
      <c r="I7" s="15"/>
    </row>
    <row r="8" spans="1:9" x14ac:dyDescent="0.3">
      <c r="A8" s="2"/>
      <c r="B8" s="2"/>
      <c r="C8" s="2"/>
      <c r="D8" s="2"/>
      <c r="E8" s="2"/>
      <c r="F8" s="2"/>
      <c r="G8" s="2"/>
      <c r="H8" s="2"/>
      <c r="I8" s="2"/>
    </row>
    <row r="9" spans="1:9" x14ac:dyDescent="0.3">
      <c r="A9" s="2"/>
      <c r="B9" s="2"/>
      <c r="C9" s="2"/>
      <c r="D9" s="2"/>
      <c r="E9" s="2"/>
      <c r="F9" s="2"/>
      <c r="G9" s="2"/>
      <c r="H9" s="2"/>
      <c r="I9" s="2"/>
    </row>
    <row r="10" spans="1:9" x14ac:dyDescent="0.3">
      <c r="A10" s="3" t="s">
        <v>4</v>
      </c>
      <c r="B10" s="24" t="s">
        <v>11</v>
      </c>
      <c r="C10" s="25"/>
      <c r="D10" s="25"/>
      <c r="E10" s="25"/>
      <c r="F10" s="25"/>
      <c r="G10" s="25"/>
      <c r="H10" s="25"/>
      <c r="I10" s="26"/>
    </row>
    <row r="11" spans="1:9" x14ac:dyDescent="0.3">
      <c r="A11" s="2"/>
      <c r="B11" s="2" t="s">
        <v>56</v>
      </c>
      <c r="C11" s="2">
        <v>4</v>
      </c>
      <c r="D11" s="2">
        <f>D6</f>
        <v>118.62</v>
      </c>
      <c r="E11" s="2">
        <v>0.57499999999999996</v>
      </c>
      <c r="F11" s="2">
        <v>0.375</v>
      </c>
      <c r="G11" s="2">
        <f>PRODUCT(C11:F11)</f>
        <v>102.30974999999998</v>
      </c>
      <c r="H11" s="2" t="s">
        <v>15</v>
      </c>
      <c r="I11" s="2"/>
    </row>
    <row r="12" spans="1:9" x14ac:dyDescent="0.3">
      <c r="A12" s="2"/>
      <c r="B12" s="2" t="s">
        <v>12</v>
      </c>
      <c r="C12" s="2">
        <v>4</v>
      </c>
      <c r="D12" s="2">
        <f>D11</f>
        <v>118.62</v>
      </c>
      <c r="E12" s="2">
        <v>0.46</v>
      </c>
      <c r="F12" s="2">
        <v>0.3</v>
      </c>
      <c r="G12" s="2">
        <f>PRODUCT(C12:F12)</f>
        <v>65.47824</v>
      </c>
      <c r="H12" s="2" t="s">
        <v>15</v>
      </c>
      <c r="I12" s="2"/>
    </row>
    <row r="13" spans="1:9" x14ac:dyDescent="0.3">
      <c r="A13" s="2"/>
      <c r="B13" s="2" t="s">
        <v>13</v>
      </c>
      <c r="C13" s="2">
        <v>4</v>
      </c>
      <c r="D13" s="2">
        <f>D12</f>
        <v>118.62</v>
      </c>
      <c r="E13" s="2">
        <v>0.34499999999999997</v>
      </c>
      <c r="F13" s="2">
        <v>0.3</v>
      </c>
      <c r="G13" s="2">
        <f>PRODUCT(C13:F13)</f>
        <v>49.108679999999993</v>
      </c>
      <c r="H13" s="2" t="s">
        <v>15</v>
      </c>
      <c r="I13" s="2"/>
    </row>
    <row r="14" spans="1:9" x14ac:dyDescent="0.3">
      <c r="A14" s="27" t="s">
        <v>79</v>
      </c>
      <c r="B14" s="28"/>
      <c r="C14" s="28"/>
      <c r="D14" s="28"/>
      <c r="E14" s="28"/>
      <c r="F14" s="29"/>
      <c r="G14" s="15">
        <f>SUM(G11:G13)</f>
        <v>216.89666999999997</v>
      </c>
      <c r="H14" s="15" t="s">
        <v>15</v>
      </c>
      <c r="I14" s="15"/>
    </row>
    <row r="15" spans="1:9" x14ac:dyDescent="0.3">
      <c r="A15" s="17"/>
      <c r="B15" s="17"/>
      <c r="C15" s="17"/>
      <c r="D15" s="17"/>
      <c r="E15" s="17"/>
      <c r="F15" s="17"/>
      <c r="G15" s="2"/>
      <c r="H15" s="2"/>
      <c r="I15" s="2"/>
    </row>
    <row r="16" spans="1:9" x14ac:dyDescent="0.3">
      <c r="A16" s="2"/>
      <c r="B16" s="2"/>
      <c r="C16" s="2"/>
      <c r="D16" s="2"/>
      <c r="E16" s="2"/>
      <c r="F16" s="2"/>
      <c r="G16" s="2"/>
      <c r="H16" s="2"/>
      <c r="I16" s="2"/>
    </row>
    <row r="17" spans="1:12" x14ac:dyDescent="0.3">
      <c r="A17" s="3" t="s">
        <v>17</v>
      </c>
      <c r="B17" s="24" t="s">
        <v>18</v>
      </c>
      <c r="C17" s="25"/>
      <c r="D17" s="25"/>
      <c r="E17" s="25"/>
      <c r="F17" s="25"/>
      <c r="G17" s="25"/>
      <c r="H17" s="25"/>
      <c r="I17" s="26"/>
    </row>
    <row r="18" spans="1:12" x14ac:dyDescent="0.3">
      <c r="A18" s="2"/>
      <c r="B18" s="2" t="s">
        <v>19</v>
      </c>
      <c r="C18" s="2">
        <v>4</v>
      </c>
      <c r="D18" s="2">
        <f>D13</f>
        <v>118.62</v>
      </c>
      <c r="E18" s="2">
        <v>0.7</v>
      </c>
      <c r="F18" s="2">
        <v>0.1</v>
      </c>
      <c r="G18" s="2">
        <f>PRODUCT(C18:F18)</f>
        <v>33.2136</v>
      </c>
      <c r="H18" s="2" t="s">
        <v>15</v>
      </c>
      <c r="I18" s="2"/>
    </row>
    <row r="19" spans="1:12" x14ac:dyDescent="0.3">
      <c r="A19" s="2"/>
      <c r="B19" s="2" t="s">
        <v>24</v>
      </c>
      <c r="C19" s="2">
        <v>4</v>
      </c>
      <c r="D19" s="2">
        <v>30</v>
      </c>
      <c r="E19" s="2">
        <v>30</v>
      </c>
      <c r="F19" s="2">
        <v>7.4999999999999997E-2</v>
      </c>
      <c r="G19" s="2">
        <f>PRODUCT(C19:F19)</f>
        <v>270</v>
      </c>
      <c r="H19" s="2" t="s">
        <v>15</v>
      </c>
      <c r="I19" s="2"/>
    </row>
    <row r="20" spans="1:12" x14ac:dyDescent="0.3">
      <c r="A20" s="27" t="s">
        <v>16</v>
      </c>
      <c r="B20" s="28"/>
      <c r="C20" s="28"/>
      <c r="D20" s="28"/>
      <c r="E20" s="28"/>
      <c r="F20" s="29"/>
      <c r="G20" s="15">
        <f>SUM(G18:G19)</f>
        <v>303.21359999999999</v>
      </c>
      <c r="H20" s="15" t="s">
        <v>15</v>
      </c>
      <c r="I20" s="15"/>
      <c r="K20" s="1">
        <f>+G20*1.05</f>
        <v>318.37428</v>
      </c>
      <c r="L20" s="1">
        <v>320</v>
      </c>
    </row>
    <row r="21" spans="1:12" x14ac:dyDescent="0.3">
      <c r="A21" s="17"/>
      <c r="B21" s="17"/>
      <c r="C21" s="17"/>
      <c r="D21" s="17"/>
      <c r="E21" s="17"/>
      <c r="F21" s="17"/>
      <c r="G21" s="2"/>
      <c r="H21" s="2"/>
      <c r="I21" s="2"/>
    </row>
    <row r="22" spans="1:12" x14ac:dyDescent="0.3">
      <c r="A22" s="2"/>
      <c r="B22" s="2"/>
      <c r="C22" s="2"/>
      <c r="D22" s="2"/>
      <c r="E22" s="2"/>
      <c r="F22" s="2"/>
      <c r="G22" s="2"/>
      <c r="H22" s="2"/>
      <c r="I22" s="2"/>
    </row>
    <row r="23" spans="1:12" x14ac:dyDescent="0.3">
      <c r="A23" s="3" t="s">
        <v>20</v>
      </c>
      <c r="B23" s="24" t="s">
        <v>21</v>
      </c>
      <c r="C23" s="25"/>
      <c r="D23" s="25"/>
      <c r="E23" s="25"/>
      <c r="F23" s="25"/>
      <c r="G23" s="25"/>
      <c r="H23" s="25"/>
      <c r="I23" s="26"/>
    </row>
    <row r="24" spans="1:12" x14ac:dyDescent="0.3">
      <c r="A24" s="2"/>
      <c r="B24" s="2" t="s">
        <v>22</v>
      </c>
      <c r="C24" s="2">
        <v>4</v>
      </c>
      <c r="D24" s="2">
        <f>30-0.345*2</f>
        <v>29.31</v>
      </c>
      <c r="E24" s="2">
        <f>D24</f>
        <v>29.31</v>
      </c>
      <c r="F24" s="2">
        <v>0.1</v>
      </c>
      <c r="G24" s="2">
        <f>PRODUCT(C24:F24)</f>
        <v>343.63043999999996</v>
      </c>
      <c r="H24" s="2" t="s">
        <v>15</v>
      </c>
      <c r="I24" s="2"/>
    </row>
    <row r="25" spans="1:12" x14ac:dyDescent="0.3">
      <c r="A25" s="2"/>
      <c r="B25" s="2" t="s">
        <v>23</v>
      </c>
      <c r="C25" s="2">
        <v>4</v>
      </c>
      <c r="D25" s="2">
        <f>D24</f>
        <v>29.31</v>
      </c>
      <c r="E25" s="2">
        <f>E24</f>
        <v>29.31</v>
      </c>
      <c r="F25" s="2">
        <v>0.1</v>
      </c>
      <c r="G25" s="2">
        <f>PRODUCT(C25:F25)</f>
        <v>343.63043999999996</v>
      </c>
      <c r="H25" s="2" t="s">
        <v>15</v>
      </c>
      <c r="I25" s="2"/>
    </row>
    <row r="26" spans="1:12" x14ac:dyDescent="0.3">
      <c r="A26" s="27" t="s">
        <v>16</v>
      </c>
      <c r="B26" s="28"/>
      <c r="C26" s="28"/>
      <c r="D26" s="28"/>
      <c r="E26" s="28"/>
      <c r="F26" s="29"/>
      <c r="G26" s="15">
        <f>SUM(G24:G25)</f>
        <v>687.26087999999993</v>
      </c>
      <c r="H26" s="15" t="s">
        <v>15</v>
      </c>
      <c r="I26" s="15"/>
    </row>
    <row r="27" spans="1:12" x14ac:dyDescent="0.3">
      <c r="A27" s="17"/>
      <c r="B27" s="17"/>
      <c r="C27" s="17"/>
      <c r="D27" s="17"/>
      <c r="E27" s="17"/>
      <c r="F27" s="17"/>
      <c r="G27" s="2"/>
      <c r="H27" s="2"/>
      <c r="I27" s="2"/>
    </row>
    <row r="28" spans="1:12" x14ac:dyDescent="0.3">
      <c r="A28" s="2"/>
      <c r="B28" s="2"/>
      <c r="C28" s="2"/>
      <c r="D28" s="2"/>
      <c r="E28" s="2"/>
      <c r="F28" s="2"/>
      <c r="G28" s="2"/>
      <c r="H28" s="2"/>
      <c r="I28" s="2"/>
    </row>
    <row r="29" spans="1:12" x14ac:dyDescent="0.3">
      <c r="A29" s="3" t="s">
        <v>25</v>
      </c>
      <c r="B29" s="24" t="s">
        <v>26</v>
      </c>
      <c r="C29" s="25"/>
      <c r="D29" s="25"/>
      <c r="E29" s="25"/>
      <c r="F29" s="25"/>
      <c r="G29" s="25"/>
      <c r="H29" s="25"/>
      <c r="I29" s="26"/>
    </row>
    <row r="30" spans="1:12" x14ac:dyDescent="0.3">
      <c r="A30" s="2"/>
      <c r="B30" s="2" t="s">
        <v>27</v>
      </c>
      <c r="C30" s="2">
        <v>4</v>
      </c>
      <c r="D30" s="2">
        <v>30</v>
      </c>
      <c r="E30" s="2">
        <v>30</v>
      </c>
      <c r="F30" s="2">
        <v>0.1</v>
      </c>
      <c r="G30" s="2">
        <f>PRODUCT(C30:F30)</f>
        <v>360</v>
      </c>
      <c r="H30" s="2" t="s">
        <v>15</v>
      </c>
      <c r="I30" s="2"/>
    </row>
    <row r="31" spans="1:12" x14ac:dyDescent="0.3">
      <c r="A31" s="27" t="s">
        <v>16</v>
      </c>
      <c r="B31" s="28"/>
      <c r="C31" s="28"/>
      <c r="D31" s="28"/>
      <c r="E31" s="28"/>
      <c r="F31" s="29"/>
      <c r="G31" s="15">
        <f>ROUND(1*G30,3)</f>
        <v>360</v>
      </c>
      <c r="H31" s="15" t="s">
        <v>15</v>
      </c>
      <c r="I31" s="15"/>
    </row>
    <row r="32" spans="1:12" x14ac:dyDescent="0.3">
      <c r="A32" s="2"/>
      <c r="B32" s="2"/>
      <c r="C32" s="2"/>
      <c r="D32" s="2"/>
      <c r="E32" s="2"/>
      <c r="F32" s="2"/>
      <c r="G32" s="2"/>
      <c r="H32" s="2"/>
      <c r="I32" s="2"/>
    </row>
    <row r="33" spans="1:9" x14ac:dyDescent="0.3">
      <c r="A33" s="3" t="s">
        <v>28</v>
      </c>
      <c r="B33" s="24" t="s">
        <v>30</v>
      </c>
      <c r="C33" s="25"/>
      <c r="D33" s="25"/>
      <c r="E33" s="25"/>
      <c r="F33" s="25"/>
      <c r="G33" s="25"/>
      <c r="H33" s="25"/>
      <c r="I33" s="26"/>
    </row>
    <row r="34" spans="1:9" x14ac:dyDescent="0.3">
      <c r="A34" s="2"/>
      <c r="B34" s="2" t="s">
        <v>9</v>
      </c>
      <c r="C34" s="2"/>
      <c r="D34" s="2"/>
      <c r="E34" s="2"/>
      <c r="F34" s="2"/>
      <c r="G34" s="2">
        <f>G6</f>
        <v>478.03859999999997</v>
      </c>
      <c r="H34" s="2" t="s">
        <v>15</v>
      </c>
      <c r="I34" s="2"/>
    </row>
    <row r="35" spans="1:9" x14ac:dyDescent="0.3">
      <c r="A35" s="2"/>
      <c r="B35" s="2" t="s">
        <v>31</v>
      </c>
      <c r="C35" s="2"/>
      <c r="D35" s="2"/>
      <c r="E35" s="2"/>
      <c r="F35" s="2"/>
      <c r="G35" s="2">
        <f>-G18</f>
        <v>-33.2136</v>
      </c>
      <c r="H35" s="2" t="s">
        <v>15</v>
      </c>
      <c r="I35" s="2"/>
    </row>
    <row r="36" spans="1:9" x14ac:dyDescent="0.3">
      <c r="A36" s="2"/>
      <c r="B36" s="2" t="s">
        <v>61</v>
      </c>
      <c r="C36" s="2"/>
      <c r="D36" s="2"/>
      <c r="E36" s="2"/>
      <c r="F36" s="2"/>
      <c r="G36" s="2">
        <f>-G11</f>
        <v>-102.30974999999998</v>
      </c>
      <c r="H36" s="2" t="s">
        <v>15</v>
      </c>
      <c r="I36" s="2"/>
    </row>
    <row r="37" spans="1:9" x14ac:dyDescent="0.3">
      <c r="A37" s="2"/>
      <c r="B37" s="2" t="s">
        <v>62</v>
      </c>
      <c r="C37" s="2"/>
      <c r="D37" s="2"/>
      <c r="E37" s="2"/>
      <c r="F37" s="2"/>
      <c r="G37" s="2">
        <f>-G12</f>
        <v>-65.47824</v>
      </c>
      <c r="H37" s="2" t="s">
        <v>15</v>
      </c>
      <c r="I37" s="2"/>
    </row>
    <row r="38" spans="1:9" x14ac:dyDescent="0.3">
      <c r="A38" s="27" t="s">
        <v>16</v>
      </c>
      <c r="B38" s="28"/>
      <c r="C38" s="28"/>
      <c r="D38" s="28"/>
      <c r="E38" s="28"/>
      <c r="F38" s="29"/>
      <c r="G38" s="15">
        <f>SUM(G34:G37)</f>
        <v>277.03701000000001</v>
      </c>
      <c r="H38" s="15" t="s">
        <v>15</v>
      </c>
      <c r="I38" s="15"/>
    </row>
    <row r="39" spans="1:9" x14ac:dyDescent="0.3">
      <c r="A39" s="17"/>
      <c r="B39" s="17"/>
      <c r="C39" s="17"/>
      <c r="D39" s="17"/>
      <c r="E39" s="17"/>
      <c r="F39" s="17"/>
      <c r="G39" s="17"/>
      <c r="H39" s="17"/>
      <c r="I39" s="17"/>
    </row>
    <row r="40" spans="1:9" x14ac:dyDescent="0.3">
      <c r="A40" s="2"/>
      <c r="B40" s="2"/>
      <c r="C40" s="2"/>
      <c r="D40" s="2"/>
      <c r="E40" s="2"/>
      <c r="F40" s="2"/>
      <c r="G40" s="2"/>
      <c r="H40" s="2"/>
      <c r="I40" s="2"/>
    </row>
    <row r="41" spans="1:9" x14ac:dyDescent="0.3">
      <c r="A41" s="3" t="s">
        <v>29</v>
      </c>
      <c r="B41" s="24" t="s">
        <v>32</v>
      </c>
      <c r="C41" s="25"/>
      <c r="D41" s="25"/>
      <c r="E41" s="25"/>
      <c r="F41" s="25"/>
      <c r="G41" s="25"/>
      <c r="H41" s="25"/>
      <c r="I41" s="26"/>
    </row>
    <row r="42" spans="1:9" x14ac:dyDescent="0.3">
      <c r="A42" s="2"/>
      <c r="B42" s="2" t="s">
        <v>42</v>
      </c>
      <c r="C42" s="2">
        <v>4</v>
      </c>
      <c r="D42" s="2">
        <f>4*30</f>
        <v>120</v>
      </c>
      <c r="E42" s="2" t="s">
        <v>80</v>
      </c>
      <c r="F42" s="2">
        <v>0.3</v>
      </c>
      <c r="G42" s="2">
        <f>PRODUCT(C42:F42)</f>
        <v>144</v>
      </c>
      <c r="H42" s="2" t="s">
        <v>33</v>
      </c>
      <c r="I42" s="2"/>
    </row>
    <row r="43" spans="1:9" x14ac:dyDescent="0.3">
      <c r="A43" s="27" t="s">
        <v>16</v>
      </c>
      <c r="B43" s="28"/>
      <c r="C43" s="28"/>
      <c r="D43" s="28"/>
      <c r="E43" s="28"/>
      <c r="F43" s="29"/>
      <c r="G43" s="15">
        <f>ROUND(1*G42,3)</f>
        <v>144</v>
      </c>
      <c r="H43" s="15" t="s">
        <v>33</v>
      </c>
      <c r="I43" s="15"/>
    </row>
    <row r="44" spans="1:9" x14ac:dyDescent="0.3">
      <c r="A44" s="2"/>
      <c r="B44" s="2"/>
      <c r="C44" s="2"/>
      <c r="D44" s="2"/>
      <c r="E44" s="2"/>
      <c r="F44" s="2"/>
      <c r="G44" s="2"/>
      <c r="H44" s="2"/>
      <c r="I44" s="2"/>
    </row>
    <row r="45" spans="1:9" x14ac:dyDescent="0.3">
      <c r="A45" s="3" t="s">
        <v>5</v>
      </c>
      <c r="B45" s="24" t="s">
        <v>35</v>
      </c>
      <c r="C45" s="25"/>
      <c r="D45" s="25"/>
      <c r="E45" s="25"/>
      <c r="F45" s="25"/>
      <c r="G45" s="25"/>
      <c r="H45" s="25"/>
      <c r="I45" s="26"/>
    </row>
    <row r="46" spans="1:9" x14ac:dyDescent="0.3">
      <c r="A46" s="2"/>
      <c r="B46" s="2" t="s">
        <v>37</v>
      </c>
      <c r="C46" s="2">
        <v>4</v>
      </c>
      <c r="D46" s="2">
        <v>30</v>
      </c>
      <c r="E46" s="2">
        <v>30</v>
      </c>
      <c r="F46" s="2" t="s">
        <v>80</v>
      </c>
      <c r="G46" s="2">
        <f>PRODUCT(C46:F46)</f>
        <v>3600</v>
      </c>
      <c r="H46" s="2" t="s">
        <v>33</v>
      </c>
      <c r="I46" s="2"/>
    </row>
    <row r="47" spans="1:9" x14ac:dyDescent="0.3">
      <c r="A47" s="27" t="s">
        <v>16</v>
      </c>
      <c r="B47" s="28"/>
      <c r="C47" s="28"/>
      <c r="D47" s="28"/>
      <c r="E47" s="28"/>
      <c r="F47" s="29"/>
      <c r="G47" s="15">
        <f>ROUND(1.1*G46,3)</f>
        <v>3960</v>
      </c>
      <c r="H47" s="15" t="s">
        <v>33</v>
      </c>
      <c r="I47" s="15"/>
    </row>
    <row r="48" spans="1:9" x14ac:dyDescent="0.3">
      <c r="A48" s="2"/>
      <c r="B48" s="2"/>
      <c r="C48" s="2"/>
      <c r="D48" s="2"/>
      <c r="E48" s="2"/>
      <c r="F48" s="2"/>
      <c r="G48" s="2"/>
      <c r="H48" s="2"/>
      <c r="I48" s="2"/>
    </row>
    <row r="49" spans="1:9" x14ac:dyDescent="0.3">
      <c r="A49" s="3" t="s">
        <v>34</v>
      </c>
      <c r="B49" s="24" t="s">
        <v>36</v>
      </c>
      <c r="C49" s="25"/>
      <c r="D49" s="25"/>
      <c r="E49" s="25"/>
      <c r="F49" s="25"/>
      <c r="G49" s="25"/>
      <c r="H49" s="25"/>
      <c r="I49" s="26"/>
    </row>
    <row r="50" spans="1:9" x14ac:dyDescent="0.3">
      <c r="A50" s="2"/>
      <c r="B50" s="2" t="s">
        <v>38</v>
      </c>
      <c r="C50" s="2">
        <v>4</v>
      </c>
      <c r="D50" s="2">
        <f>30*4</f>
        <v>120</v>
      </c>
      <c r="E50" s="2" t="s">
        <v>80</v>
      </c>
      <c r="F50" s="2">
        <v>7.4999999999999997E-2</v>
      </c>
      <c r="G50" s="2">
        <f>PRODUCT(C50:F50)</f>
        <v>36</v>
      </c>
      <c r="H50" s="2" t="s">
        <v>33</v>
      </c>
      <c r="I50" s="2"/>
    </row>
    <row r="51" spans="1:9" x14ac:dyDescent="0.3">
      <c r="A51" s="2"/>
      <c r="B51" s="2" t="s">
        <v>39</v>
      </c>
      <c r="C51" s="2">
        <v>4</v>
      </c>
      <c r="D51" s="2">
        <f>30*4</f>
        <v>120</v>
      </c>
      <c r="E51" s="2" t="s">
        <v>80</v>
      </c>
      <c r="F51" s="2">
        <v>0.1</v>
      </c>
      <c r="G51" s="2">
        <f>PRODUCT(C51:F51)</f>
        <v>48</v>
      </c>
      <c r="H51" s="2" t="s">
        <v>33</v>
      </c>
      <c r="I51" s="2"/>
    </row>
    <row r="52" spans="1:9" x14ac:dyDescent="0.3">
      <c r="A52" s="2"/>
      <c r="B52" s="2" t="s">
        <v>40</v>
      </c>
      <c r="C52" s="2">
        <v>4</v>
      </c>
      <c r="D52" s="2">
        <f>4*(30+0.178+0.178)</f>
        <v>121.42400000000001</v>
      </c>
      <c r="E52" s="2" t="s">
        <v>80</v>
      </c>
      <c r="F52" s="2">
        <v>0.1</v>
      </c>
      <c r="G52" s="2">
        <f>PRODUCT(C52:F52)</f>
        <v>48.569600000000008</v>
      </c>
      <c r="H52" s="2" t="s">
        <v>33</v>
      </c>
      <c r="I52" s="2"/>
    </row>
    <row r="53" spans="1:9" x14ac:dyDescent="0.3">
      <c r="A53" s="2"/>
      <c r="B53" s="2" t="s">
        <v>41</v>
      </c>
      <c r="C53" s="2">
        <v>4</v>
      </c>
      <c r="D53" s="2">
        <f>4*(30-(0.345/2+0.7/2)*2)</f>
        <v>115.82</v>
      </c>
      <c r="E53" s="2" t="s">
        <v>80</v>
      </c>
      <c r="F53" s="2">
        <v>0.1</v>
      </c>
      <c r="G53" s="2">
        <f>PRODUCT(C53:F53)</f>
        <v>46.328000000000003</v>
      </c>
      <c r="H53" s="2" t="s">
        <v>33</v>
      </c>
      <c r="I53" s="2"/>
    </row>
    <row r="54" spans="1:9" x14ac:dyDescent="0.3">
      <c r="A54" s="27" t="s">
        <v>16</v>
      </c>
      <c r="B54" s="28"/>
      <c r="C54" s="28"/>
      <c r="D54" s="28"/>
      <c r="E54" s="28"/>
      <c r="F54" s="28"/>
      <c r="G54" s="16">
        <f>SUM(G50:G53)</f>
        <v>178.89760000000001</v>
      </c>
      <c r="H54" s="15" t="s">
        <v>33</v>
      </c>
      <c r="I54" s="15"/>
    </row>
    <row r="55" spans="1:9" x14ac:dyDescent="0.3">
      <c r="A55" s="17"/>
      <c r="B55" s="17"/>
      <c r="C55" s="17"/>
      <c r="D55" s="17"/>
      <c r="E55" s="17"/>
      <c r="F55" s="17"/>
      <c r="G55" s="17"/>
      <c r="H55" s="17"/>
      <c r="I55" s="17"/>
    </row>
    <row r="56" spans="1:9" x14ac:dyDescent="0.3">
      <c r="A56" s="3" t="s">
        <v>81</v>
      </c>
      <c r="B56" s="24" t="s">
        <v>52</v>
      </c>
      <c r="C56" s="25"/>
      <c r="D56" s="25"/>
      <c r="E56" s="25"/>
      <c r="F56" s="25"/>
      <c r="G56" s="25"/>
      <c r="H56" s="25"/>
      <c r="I56" s="26"/>
    </row>
    <row r="57" spans="1:9" ht="115.5" x14ac:dyDescent="0.3">
      <c r="A57" s="2"/>
      <c r="B57" s="5" t="s">
        <v>63</v>
      </c>
      <c r="C57" s="2">
        <v>4</v>
      </c>
      <c r="D57" s="2">
        <f>6*30</f>
        <v>180</v>
      </c>
      <c r="E57" s="2">
        <v>1.2</v>
      </c>
      <c r="F57" s="2">
        <v>10</v>
      </c>
      <c r="G57" s="20">
        <f>PRODUCT(C57:F57)</f>
        <v>8640</v>
      </c>
      <c r="H57" s="5" t="s">
        <v>53</v>
      </c>
      <c r="I57" s="2"/>
    </row>
    <row r="58" spans="1:9" x14ac:dyDescent="0.3">
      <c r="A58" s="27" t="s">
        <v>16</v>
      </c>
      <c r="B58" s="28"/>
      <c r="C58" s="28"/>
      <c r="D58" s="28"/>
      <c r="E58" s="28"/>
      <c r="F58" s="28"/>
      <c r="G58" s="16">
        <f>SUM(G57)</f>
        <v>8640</v>
      </c>
      <c r="H58" s="15" t="s">
        <v>33</v>
      </c>
      <c r="I58" s="15"/>
    </row>
    <row r="60" spans="1:9" ht="132" x14ac:dyDescent="0.3">
      <c r="A60" s="2">
        <v>16.100000000000001</v>
      </c>
      <c r="B60" s="6" t="s">
        <v>82</v>
      </c>
    </row>
    <row r="61" spans="1:9" x14ac:dyDescent="0.3">
      <c r="C61" s="1">
        <v>4</v>
      </c>
      <c r="D61" s="1">
        <f>30-0.345-0.345</f>
        <v>29.310000000000002</v>
      </c>
      <c r="E61" s="1">
        <f>30-0.345-0.345</f>
        <v>29.310000000000002</v>
      </c>
      <c r="G61" s="1">
        <f>C61*D61*E61</f>
        <v>3436.3044000000004</v>
      </c>
    </row>
    <row r="62" spans="1:9" x14ac:dyDescent="0.3">
      <c r="F62" s="1" t="s">
        <v>83</v>
      </c>
      <c r="G62" s="1">
        <v>3450</v>
      </c>
    </row>
  </sheetData>
  <mergeCells count="21">
    <mergeCell ref="A58:F58"/>
    <mergeCell ref="B49:I49"/>
    <mergeCell ref="A54:F54"/>
    <mergeCell ref="B56:I56"/>
    <mergeCell ref="A38:F38"/>
    <mergeCell ref="B41:I41"/>
    <mergeCell ref="A43:F43"/>
    <mergeCell ref="B45:I45"/>
    <mergeCell ref="A47:F47"/>
    <mergeCell ref="B23:I23"/>
    <mergeCell ref="A26:F26"/>
    <mergeCell ref="B29:I29"/>
    <mergeCell ref="A31:F31"/>
    <mergeCell ref="B33:I33"/>
    <mergeCell ref="B17:I17"/>
    <mergeCell ref="A20:F20"/>
    <mergeCell ref="A2:I2"/>
    <mergeCell ref="B5:I5"/>
    <mergeCell ref="A7:F7"/>
    <mergeCell ref="B10:I10"/>
    <mergeCell ref="A14:F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24058-A74B-4000-9144-CEB5DC21F42F}">
  <dimension ref="A1:G8"/>
  <sheetViews>
    <sheetView workbookViewId="0">
      <selection activeCell="G14" sqref="G14"/>
    </sheetView>
  </sheetViews>
  <sheetFormatPr defaultRowHeight="15" x14ac:dyDescent="0.25"/>
  <cols>
    <col min="1" max="1" width="6.140625" bestFit="1" customWidth="1"/>
    <col min="2" max="2" width="16.42578125" bestFit="1" customWidth="1"/>
    <col min="3" max="3" width="5" bestFit="1" customWidth="1"/>
    <col min="4" max="4" width="7" bestFit="1" customWidth="1"/>
    <col min="5" max="5" width="6.5703125" bestFit="1" customWidth="1"/>
    <col min="6" max="6" width="10.140625" customWidth="1"/>
    <col min="7" max="7" width="13.85546875" customWidth="1"/>
  </cols>
  <sheetData>
    <row r="1" spans="1:7" ht="30" customHeight="1" x14ac:dyDescent="0.25">
      <c r="A1" s="32" t="s">
        <v>64</v>
      </c>
      <c r="B1" s="32" t="s">
        <v>65</v>
      </c>
      <c r="C1" s="32" t="s">
        <v>66</v>
      </c>
      <c r="D1" s="32" t="s">
        <v>67</v>
      </c>
      <c r="E1" s="32"/>
      <c r="F1" s="32"/>
      <c r="G1" s="32"/>
    </row>
    <row r="2" spans="1:7" ht="45" x14ac:dyDescent="0.25">
      <c r="A2" s="32"/>
      <c r="B2" s="32"/>
      <c r="C2" s="32"/>
      <c r="D2" s="10" t="s">
        <v>68</v>
      </c>
      <c r="E2" s="10" t="s">
        <v>69</v>
      </c>
      <c r="F2" s="10" t="s">
        <v>70</v>
      </c>
      <c r="G2" s="10" t="s">
        <v>71</v>
      </c>
    </row>
    <row r="3" spans="1:7" x14ac:dyDescent="0.25">
      <c r="A3" s="11">
        <v>1</v>
      </c>
      <c r="B3" s="11" t="s">
        <v>72</v>
      </c>
      <c r="C3" s="11">
        <v>6</v>
      </c>
      <c r="D3" s="11">
        <v>7</v>
      </c>
      <c r="E3" s="11">
        <f>6*6</f>
        <v>36</v>
      </c>
      <c r="F3" s="11">
        <f>E3*D3</f>
        <v>252</v>
      </c>
      <c r="G3" s="11">
        <f>F3*C3</f>
        <v>1512</v>
      </c>
    </row>
    <row r="4" spans="1:7" ht="45" x14ac:dyDescent="0.25">
      <c r="A4" s="11">
        <v>2</v>
      </c>
      <c r="B4" s="12" t="s">
        <v>73</v>
      </c>
      <c r="C4" s="11">
        <f>6*3</f>
        <v>18</v>
      </c>
      <c r="D4" s="11">
        <v>7</v>
      </c>
      <c r="E4" s="11">
        <v>3</v>
      </c>
      <c r="F4" s="11">
        <f>E4*D4</f>
        <v>21</v>
      </c>
      <c r="G4" s="11">
        <f>F4*C4</f>
        <v>378</v>
      </c>
    </row>
    <row r="5" spans="1:7" x14ac:dyDescent="0.25">
      <c r="A5" s="11">
        <v>3</v>
      </c>
      <c r="B5" s="11" t="s">
        <v>74</v>
      </c>
      <c r="C5" s="11">
        <v>20</v>
      </c>
      <c r="D5" s="11">
        <v>7</v>
      </c>
      <c r="E5" s="11">
        <f>3*3</f>
        <v>9</v>
      </c>
      <c r="F5" s="11">
        <f>E5*D5</f>
        <v>63</v>
      </c>
      <c r="G5" s="11">
        <f>F5*C5</f>
        <v>1260</v>
      </c>
    </row>
    <row r="6" spans="1:7" x14ac:dyDescent="0.25">
      <c r="A6" s="11">
        <v>4</v>
      </c>
      <c r="B6" s="11" t="s">
        <v>75</v>
      </c>
      <c r="C6" s="11">
        <v>10</v>
      </c>
      <c r="D6" s="11">
        <v>7</v>
      </c>
      <c r="E6" s="11">
        <v>2</v>
      </c>
      <c r="F6" s="11">
        <f>E6*D6</f>
        <v>14</v>
      </c>
      <c r="G6" s="11">
        <f>F6*C6</f>
        <v>140</v>
      </c>
    </row>
    <row r="7" spans="1:7" x14ac:dyDescent="0.25">
      <c r="A7" s="31" t="s">
        <v>76</v>
      </c>
      <c r="B7" s="31"/>
      <c r="C7" s="31"/>
      <c r="D7" s="31"/>
      <c r="E7" s="31"/>
      <c r="F7" s="31"/>
      <c r="G7" s="13">
        <f>SUM(G3:G6)</f>
        <v>3290</v>
      </c>
    </row>
    <row r="8" spans="1:7" x14ac:dyDescent="0.25">
      <c r="A8" s="31" t="s">
        <v>77</v>
      </c>
      <c r="B8" s="31"/>
      <c r="C8" s="31"/>
      <c r="D8" s="31"/>
      <c r="E8" s="31"/>
      <c r="F8" s="31"/>
      <c r="G8" s="14">
        <f>G7*1.05</f>
        <v>3454.5</v>
      </c>
    </row>
  </sheetData>
  <mergeCells count="6">
    <mergeCell ref="A8:F8"/>
    <mergeCell ref="A1:A2"/>
    <mergeCell ref="B1:B2"/>
    <mergeCell ref="C1:C2"/>
    <mergeCell ref="D1:G1"/>
    <mergeCell ref="A7:F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BOQ</vt:lpstr>
      <vt:lpstr>Measurement 30 m</vt:lpstr>
      <vt:lpstr>Area Requirements</vt:lpstr>
      <vt:lpstr>BOQ!Print_Area</vt:lpstr>
      <vt:lpstr>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Olickan</dc:creator>
  <cp:lastModifiedBy>Rameshwar . {रामेश्वर}</cp:lastModifiedBy>
  <cp:lastPrinted>2024-04-19T06:37:02Z</cp:lastPrinted>
  <dcterms:created xsi:type="dcterms:W3CDTF">2015-06-05T18:17:20Z</dcterms:created>
  <dcterms:modified xsi:type="dcterms:W3CDTF">2024-06-26T11:05:04Z</dcterms:modified>
</cp:coreProperties>
</file>